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atayockz.sharepoint.com/sites/IsatayOperatingCompany/Shared Documents/11 GS/04 Procurement/Working Folders/2025/02 Sales/Sales 4th Tender/ITT Inventory/B. Список товаров/"/>
    </mc:Choice>
  </mc:AlternateContent>
  <xr:revisionPtr revIDLastSave="7" documentId="13_ncr:1_{B7632B1C-CCF8-4118-9871-8B4928E93802}" xr6:coauthVersionLast="47" xr6:coauthVersionMax="47" xr10:uidLastSave="{ACDBB513-03BC-4D3F-92C3-8081C8960362}"/>
  <bookViews>
    <workbookView xWindow="-120" yWindow="-120" windowWidth="29040" windowHeight="15840" xr2:uid="{26F44A20-CD72-4F15-8225-72A5AC3BE662}"/>
  </bookViews>
  <sheets>
    <sheet name="Трубные матер и Обор" sheetId="6" r:id="rId1"/>
  </sheets>
  <definedNames>
    <definedName name="_xlnm._FilterDatabase" localSheetId="0" hidden="1">'Трубные матер и Обор'!$B$3:$B$18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6" l="1"/>
  <c r="H18" i="6"/>
  <c r="I8" i="6"/>
  <c r="I9" i="6"/>
  <c r="I10" i="6"/>
  <c r="I11" i="6"/>
  <c r="I12" i="6"/>
  <c r="I13" i="6"/>
  <c r="I14" i="6"/>
  <c r="I15" i="6"/>
  <c r="I16" i="6"/>
  <c r="I17" i="6"/>
  <c r="I7" i="6"/>
  <c r="H8" i="6"/>
  <c r="H9" i="6"/>
  <c r="H10" i="6"/>
  <c r="H11" i="6"/>
  <c r="H12" i="6"/>
  <c r="H13" i="6"/>
  <c r="H14" i="6"/>
  <c r="H15" i="6"/>
  <c r="H16" i="6"/>
  <c r="H17" i="6"/>
  <c r="H7" i="6"/>
  <c r="G7" i="6"/>
  <c r="G9" i="6"/>
  <c r="G10" i="6"/>
  <c r="G11" i="6"/>
  <c r="G12" i="6"/>
  <c r="G13" i="6"/>
  <c r="G14" i="6"/>
  <c r="G15" i="6"/>
  <c r="G16" i="6"/>
  <c r="G17" i="6"/>
  <c r="G8" i="6"/>
  <c r="F18" i="6"/>
</calcChain>
</file>

<file path=xl/sharedStrings.xml><?xml version="1.0" encoding="utf-8"?>
<sst xmlns="http://schemas.openxmlformats.org/spreadsheetml/2006/main" count="54" uniqueCount="33">
  <si>
    <t>№</t>
  </si>
  <si>
    <t>Примечание/
Comments</t>
  </si>
  <si>
    <t>Новые товары/New items</t>
  </si>
  <si>
    <t>Устьевое оборудование / Well head</t>
  </si>
  <si>
    <t>Муфта для обсадной трубы 9 5/8"</t>
  </si>
  <si>
    <t>Муфта для обсадной трубы 13 3/8"</t>
  </si>
  <si>
    <t>22.09.2020</t>
  </si>
  <si>
    <t>03.08.2020</t>
  </si>
  <si>
    <t>30.09.2021</t>
  </si>
  <si>
    <t>23.05.2024</t>
  </si>
  <si>
    <t>Остатки после бурения и ликвидации скважины/Remaining materials after drilling and abandonment of a well</t>
  </si>
  <si>
    <t>комплект/ set</t>
  </si>
  <si>
    <t>м/ m</t>
  </si>
  <si>
    <t>м/m</t>
  </si>
  <si>
    <t>шт/ea</t>
  </si>
  <si>
    <t>29.12.2024</t>
  </si>
  <si>
    <t>ИТОГО/TOTAL:</t>
  </si>
  <si>
    <t>Наименование/
Description</t>
  </si>
  <si>
    <t>Единица измерения/ 
Unit of measure</t>
  </si>
  <si>
    <t>Количество/ 
Quantity</t>
  </si>
  <si>
    <t>Дата приобретения/ Purchase date</t>
  </si>
  <si>
    <t>Начальная стартовая цена продажи, Тенге, без НДС/ 
Initial starting sale price, KZT, excl.VAT</t>
  </si>
  <si>
    <t>Комлект в разобранном виде. Детальное техническое описание прилагается в файле "Техническое описание". /Dissambled set. The detailed technical description is set out in the file "Technical description"</t>
  </si>
  <si>
    <t>Детальное техническое описание прилагается в файле "Техническое описание". /The detailed technical description is set out in the file "Technical description"</t>
  </si>
  <si>
    <t>Техническое описание см. позицию 2 выше. Перед использованием требуется инспекция./ Refer to Item 2 above for technical description. The inspection is required before use.</t>
  </si>
  <si>
    <t>Техническое описание см. позицию 4 выше. Перед использованием требуется инспекция./ Refer to Item 4 above for technical description. The inspection is required before use.</t>
  </si>
  <si>
    <t>Техническое описание см. позицию 3 выше. Перед использованием требуется инспекция./ Refer to Item 3 above for technical description. The inspection is required before use.</t>
  </si>
  <si>
    <t>13 3/8 Обсадные трубы/Casing, 68 ppf 048" N-80, BTC R3</t>
  </si>
  <si>
    <t xml:space="preserve">9 5/8'' Обсадные трубы/ Casing, 47 ppf 047" L-80, TSH BLUE DOPLESS R3 </t>
  </si>
  <si>
    <t>30" Обсадная труба / Casing X-56, XLC-S R3</t>
  </si>
  <si>
    <t>Комлект в cобранном виде. Детальное техническое описание см. позицию 1. Перед использованием требуется инспекция. /Assambled set. Refer to Item 1 above for the detailed technical description The inspection is required before use.</t>
  </si>
  <si>
    <t>Приложение №1 к Договору "Спецификация и стоимость товара"/ Appendix 1 to Contract "Specification and cost of goods"</t>
  </si>
  <si>
    <t>Сниженная цена продажи, Тенге, без НДС/ 
Reduced sale price, KZT, excl.VAT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</si>
</sst>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-* #,##0.00\ _₽_-;\-* #,##0.00\ _₽_-;_-* &quot;-&quot;??\ _₽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4" fillId="0" borderId="3" xfId="1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4" fontId="3" fillId="0" borderId="1" xfId="0" applyNumberFormat="1" applyFont="1" applyBorder="1"/>
    <xf numFmtId="0" fontId="5" fillId="0" borderId="0" xfId="0" applyFont="1"/>
    <xf numFmtId="164" fontId="3" fillId="4" borderId="1" xfId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/>
    <xf numFmtId="165" fontId="2" fillId="4" borderId="1" xfId="0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/>
    <xf numFmtId="166" fontId="2" fillId="0" borderId="0" xfId="0" applyNumberFormat="1" applyFont="1"/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6CD8-91A6-4E65-AB70-31167A75D178}">
  <sheetPr>
    <pageSetUpPr fitToPage="1"/>
  </sheetPr>
  <dimension ref="A3:J20"/>
  <sheetViews>
    <sheetView tabSelected="1" topLeftCell="A8" workbookViewId="0">
      <selection activeCell="H1" sqref="H1:H1048576"/>
    </sheetView>
  </sheetViews>
  <sheetFormatPr defaultRowHeight="12.75" x14ac:dyDescent="0.2"/>
  <cols>
    <col min="1" max="1" width="4.7109375" style="3" customWidth="1"/>
    <col min="2" max="2" width="50.85546875" style="1" customWidth="1"/>
    <col min="3" max="3" width="46.42578125" style="1" customWidth="1"/>
    <col min="4" max="4" width="24.28515625" style="1" customWidth="1"/>
    <col min="5" max="5" width="19.28515625" style="1" customWidth="1"/>
    <col min="6" max="6" width="32.5703125" style="1" customWidth="1"/>
    <col min="7" max="8" width="32.5703125" style="1" hidden="1" customWidth="1"/>
    <col min="9" max="9" width="32.5703125" style="1" customWidth="1"/>
    <col min="10" max="10" width="50.7109375" style="1" customWidth="1"/>
    <col min="11" max="11" width="15.5703125" style="1" bestFit="1" customWidth="1"/>
    <col min="12" max="16384" width="9.140625" style="1"/>
  </cols>
  <sheetData>
    <row r="3" spans="1:10" ht="15.75" x14ac:dyDescent="0.25">
      <c r="B3" s="25" t="s">
        <v>31</v>
      </c>
    </row>
    <row r="5" spans="1:10" ht="51" x14ac:dyDescent="0.2">
      <c r="A5" s="4" t="s">
        <v>0</v>
      </c>
      <c r="B5" s="9" t="s">
        <v>17</v>
      </c>
      <c r="C5" s="9" t="s">
        <v>18</v>
      </c>
      <c r="D5" s="9" t="s">
        <v>19</v>
      </c>
      <c r="E5" s="9" t="s">
        <v>20</v>
      </c>
      <c r="F5" s="6" t="s">
        <v>21</v>
      </c>
      <c r="G5" s="29" t="s">
        <v>21</v>
      </c>
      <c r="H5" s="26" t="s">
        <v>32</v>
      </c>
      <c r="I5" s="26" t="s">
        <v>32</v>
      </c>
      <c r="J5" s="6" t="s">
        <v>1</v>
      </c>
    </row>
    <row r="6" spans="1:10" x14ac:dyDescent="0.2">
      <c r="A6" s="15"/>
      <c r="B6" s="15" t="s">
        <v>2</v>
      </c>
      <c r="C6" s="15"/>
      <c r="D6" s="15"/>
      <c r="E6" s="16"/>
      <c r="F6" s="17"/>
      <c r="G6" s="29"/>
      <c r="H6" s="26"/>
      <c r="I6" s="26"/>
      <c r="J6" s="17"/>
    </row>
    <row r="7" spans="1:10" ht="51" x14ac:dyDescent="0.2">
      <c r="A7" s="5">
        <v>1</v>
      </c>
      <c r="B7" s="19" t="s">
        <v>3</v>
      </c>
      <c r="C7" s="10" t="s">
        <v>11</v>
      </c>
      <c r="D7" s="5">
        <v>1</v>
      </c>
      <c r="E7" s="10" t="s">
        <v>6</v>
      </c>
      <c r="F7" s="23">
        <v>74901200</v>
      </c>
      <c r="G7" s="30">
        <f>F7*0.75</f>
        <v>56175900</v>
      </c>
      <c r="H7" s="28">
        <f>F7*0.5</f>
        <v>37450600</v>
      </c>
      <c r="I7" s="28">
        <f>F7*0.25</f>
        <v>18725300</v>
      </c>
      <c r="J7" s="20" t="s">
        <v>22</v>
      </c>
    </row>
    <row r="8" spans="1:10" ht="55.5" customHeight="1" x14ac:dyDescent="0.2">
      <c r="A8" s="5">
        <v>2</v>
      </c>
      <c r="B8" s="8" t="s">
        <v>29</v>
      </c>
      <c r="C8" s="11" t="s">
        <v>12</v>
      </c>
      <c r="D8" s="5">
        <v>46.44</v>
      </c>
      <c r="E8" s="13" t="s">
        <v>7</v>
      </c>
      <c r="F8" s="23">
        <v>38517620</v>
      </c>
      <c r="G8" s="30">
        <f>F8*0.75</f>
        <v>28888215</v>
      </c>
      <c r="H8" s="28">
        <f t="shared" ref="H8:H17" si="0">F8*0.5</f>
        <v>19258810</v>
      </c>
      <c r="I8" s="28">
        <f t="shared" ref="I8:I17" si="1">F8*0.25</f>
        <v>9629405</v>
      </c>
      <c r="J8" s="20" t="s">
        <v>23</v>
      </c>
    </row>
    <row r="9" spans="1:10" ht="38.25" x14ac:dyDescent="0.2">
      <c r="A9" s="5">
        <v>3</v>
      </c>
      <c r="B9" s="8" t="s">
        <v>27</v>
      </c>
      <c r="C9" s="11" t="s">
        <v>13</v>
      </c>
      <c r="D9" s="5">
        <v>181.98</v>
      </c>
      <c r="E9" s="13" t="s">
        <v>8</v>
      </c>
      <c r="F9" s="23">
        <v>16190461</v>
      </c>
      <c r="G9" s="30">
        <f t="shared" ref="G9:G17" si="2">F9*0.75</f>
        <v>12142845.75</v>
      </c>
      <c r="H9" s="28">
        <f t="shared" si="0"/>
        <v>8095230.5</v>
      </c>
      <c r="I9" s="28">
        <f t="shared" si="1"/>
        <v>4047615.25</v>
      </c>
      <c r="J9" s="20" t="s">
        <v>23</v>
      </c>
    </row>
    <row r="10" spans="1:10" ht="38.25" x14ac:dyDescent="0.2">
      <c r="A10" s="5">
        <v>4</v>
      </c>
      <c r="B10" s="8" t="s">
        <v>28</v>
      </c>
      <c r="C10" s="11" t="s">
        <v>13</v>
      </c>
      <c r="D10" s="5">
        <v>188.36</v>
      </c>
      <c r="E10" s="13" t="s">
        <v>9</v>
      </c>
      <c r="F10" s="23">
        <v>14038176</v>
      </c>
      <c r="G10" s="30">
        <f t="shared" si="2"/>
        <v>10528632</v>
      </c>
      <c r="H10" s="28">
        <f t="shared" si="0"/>
        <v>7019088</v>
      </c>
      <c r="I10" s="28">
        <f t="shared" si="1"/>
        <v>3509544</v>
      </c>
      <c r="J10" s="20" t="s">
        <v>23</v>
      </c>
    </row>
    <row r="11" spans="1:10" ht="38.25" x14ac:dyDescent="0.2">
      <c r="A11" s="5">
        <v>5</v>
      </c>
      <c r="B11" s="8" t="s">
        <v>4</v>
      </c>
      <c r="C11" s="11" t="s">
        <v>14</v>
      </c>
      <c r="D11" s="5">
        <v>9</v>
      </c>
      <c r="E11" s="11" t="s">
        <v>9</v>
      </c>
      <c r="F11" s="23">
        <v>1810113</v>
      </c>
      <c r="G11" s="30">
        <f t="shared" si="2"/>
        <v>1357584.75</v>
      </c>
      <c r="H11" s="28">
        <f t="shared" si="0"/>
        <v>905056.5</v>
      </c>
      <c r="I11" s="28">
        <f t="shared" si="1"/>
        <v>452528.25</v>
      </c>
      <c r="J11" s="20" t="s">
        <v>23</v>
      </c>
    </row>
    <row r="12" spans="1:10" ht="38.25" x14ac:dyDescent="0.2">
      <c r="A12" s="5">
        <v>6</v>
      </c>
      <c r="B12" s="8" t="s">
        <v>5</v>
      </c>
      <c r="C12" s="11" t="s">
        <v>14</v>
      </c>
      <c r="D12" s="5">
        <v>7</v>
      </c>
      <c r="E12" s="11" t="s">
        <v>9</v>
      </c>
      <c r="F12" s="23">
        <v>1010922</v>
      </c>
      <c r="G12" s="30">
        <f t="shared" si="2"/>
        <v>758191.5</v>
      </c>
      <c r="H12" s="28">
        <f t="shared" si="0"/>
        <v>505461</v>
      </c>
      <c r="I12" s="28">
        <f t="shared" si="1"/>
        <v>252730.5</v>
      </c>
      <c r="J12" s="20" t="s">
        <v>23</v>
      </c>
    </row>
    <row r="13" spans="1:10" x14ac:dyDescent="0.2">
      <c r="A13" s="15"/>
      <c r="B13" s="18" t="s">
        <v>10</v>
      </c>
      <c r="C13" s="15"/>
      <c r="D13" s="15"/>
      <c r="E13" s="16"/>
      <c r="F13" s="17"/>
      <c r="G13" s="30">
        <f t="shared" si="2"/>
        <v>0</v>
      </c>
      <c r="H13" s="28">
        <f t="shared" si="0"/>
        <v>0</v>
      </c>
      <c r="I13" s="28">
        <f t="shared" si="1"/>
        <v>0</v>
      </c>
      <c r="J13" s="17"/>
    </row>
    <row r="14" spans="1:10" ht="51" x14ac:dyDescent="0.2">
      <c r="A14" s="5">
        <v>7</v>
      </c>
      <c r="B14" s="8" t="s">
        <v>29</v>
      </c>
      <c r="C14" s="11" t="s">
        <v>13</v>
      </c>
      <c r="D14" s="12">
        <v>23.84</v>
      </c>
      <c r="E14" s="12" t="s">
        <v>7</v>
      </c>
      <c r="F14" s="7">
        <v>2281505</v>
      </c>
      <c r="G14" s="30">
        <f t="shared" si="2"/>
        <v>1711128.75</v>
      </c>
      <c r="H14" s="28">
        <f t="shared" si="0"/>
        <v>1140752.5</v>
      </c>
      <c r="I14" s="28">
        <f t="shared" si="1"/>
        <v>570376.25</v>
      </c>
      <c r="J14" s="21" t="s">
        <v>24</v>
      </c>
    </row>
    <row r="15" spans="1:10" ht="51" x14ac:dyDescent="0.2">
      <c r="A15" s="5">
        <v>8</v>
      </c>
      <c r="B15" s="8" t="s">
        <v>28</v>
      </c>
      <c r="C15" s="11" t="s">
        <v>13</v>
      </c>
      <c r="D15" s="12">
        <v>393.98</v>
      </c>
      <c r="E15" s="12" t="s">
        <v>9</v>
      </c>
      <c r="F15" s="7">
        <v>2907252</v>
      </c>
      <c r="G15" s="30">
        <f t="shared" si="2"/>
        <v>2180439</v>
      </c>
      <c r="H15" s="28">
        <f t="shared" si="0"/>
        <v>1453626</v>
      </c>
      <c r="I15" s="28">
        <f t="shared" si="1"/>
        <v>726813</v>
      </c>
      <c r="J15" s="21" t="s">
        <v>25</v>
      </c>
    </row>
    <row r="16" spans="1:10" ht="51" x14ac:dyDescent="0.2">
      <c r="A16" s="5">
        <v>9</v>
      </c>
      <c r="B16" s="8" t="s">
        <v>27</v>
      </c>
      <c r="C16" s="11" t="s">
        <v>13</v>
      </c>
      <c r="D16" s="14">
        <v>30.6</v>
      </c>
      <c r="E16" s="12" t="s">
        <v>8</v>
      </c>
      <c r="F16" s="7">
        <v>302492</v>
      </c>
      <c r="G16" s="30">
        <f t="shared" si="2"/>
        <v>226869</v>
      </c>
      <c r="H16" s="28">
        <f t="shared" si="0"/>
        <v>151246</v>
      </c>
      <c r="I16" s="28">
        <f t="shared" si="1"/>
        <v>75623</v>
      </c>
      <c r="J16" s="21" t="s">
        <v>26</v>
      </c>
    </row>
    <row r="17" spans="1:10" ht="63.75" x14ac:dyDescent="0.2">
      <c r="A17" s="5">
        <v>10</v>
      </c>
      <c r="B17" s="22" t="s">
        <v>3</v>
      </c>
      <c r="C17" s="10" t="s">
        <v>11</v>
      </c>
      <c r="D17" s="5">
        <v>1</v>
      </c>
      <c r="E17" s="12" t="s">
        <v>15</v>
      </c>
      <c r="F17" s="7">
        <v>18468600</v>
      </c>
      <c r="G17" s="30">
        <f t="shared" si="2"/>
        <v>13851450</v>
      </c>
      <c r="H17" s="28">
        <f t="shared" si="0"/>
        <v>9234300</v>
      </c>
      <c r="I17" s="28">
        <f t="shared" si="1"/>
        <v>4617150</v>
      </c>
      <c r="J17" s="20" t="s">
        <v>30</v>
      </c>
    </row>
    <row r="18" spans="1:10" x14ac:dyDescent="0.2">
      <c r="A18" s="5"/>
      <c r="B18" s="33" t="s">
        <v>16</v>
      </c>
      <c r="C18" s="34"/>
      <c r="D18" s="34"/>
      <c r="E18" s="35"/>
      <c r="F18" s="24">
        <f>SUM(F7:F17)</f>
        <v>170428341</v>
      </c>
      <c r="G18" s="31"/>
      <c r="H18" s="27">
        <f>SUM(H7:H17)</f>
        <v>85214170.5</v>
      </c>
      <c r="I18" s="27">
        <f>SUM(I7:I17)</f>
        <v>42607085.25</v>
      </c>
      <c r="J18" s="2"/>
    </row>
    <row r="20" spans="1:10" x14ac:dyDescent="0.2">
      <c r="H20" s="32"/>
      <c r="I20" s="32"/>
    </row>
  </sheetData>
  <autoFilter ref="B3:B18" xr:uid="{3F086CD8-91A6-4E65-AB70-31167A75D178}"/>
  <mergeCells count="1">
    <mergeCell ref="B18:E18"/>
  </mergeCells>
  <pageMargins left="0.7" right="0.7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05F9056D236E4F84977C59483D7D8F" ma:contentTypeVersion="18" ma:contentTypeDescription="Создание документа." ma:contentTypeScope="" ma:versionID="1d242513e443445b162c9073ee40442a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5f28dd26d889a9f11e4b23503cff6b54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Props1.xml><?xml version="1.0" encoding="utf-8"?>
<ds:datastoreItem xmlns:ds="http://schemas.openxmlformats.org/officeDocument/2006/customXml" ds:itemID="{DE1CDF64-B989-4B13-A0BE-6E4A3EF791EB}"/>
</file>

<file path=customXml/itemProps2.xml><?xml version="1.0" encoding="utf-8"?>
<ds:datastoreItem xmlns:ds="http://schemas.openxmlformats.org/officeDocument/2006/customXml" ds:itemID="{B3614309-9CB2-4B6D-8084-37D04A47A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66E113-B1AF-4CA5-AC3A-9B8F221E4C48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Трубные матер и Обор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Yelena Mukhitanova</dc:creator>
  <cp:lastModifiedBy>Bibigul Suleimenova</cp:lastModifiedBy>
  <cp:lastPrinted>2025-06-04T05:10:33Z</cp:lastPrinted>
  <dcterms:created xsi:type="dcterms:W3CDTF">2025-05-22T05:48:17Z</dcterms:created>
  <dcterms:modified xsi:type="dcterms:W3CDTF">2025-08-05T06:25:12Z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0x010100CC05F9056D236E4F84977C59483D7D8F</vt:lpwstr>
  </property>
  <property fmtid="{D5CDD505-2E9C-101B-9397-08002B2CF9AE}" pid="3" name="MediaServiceImageTags">
    <vt:lpwstr/>
  </property>
</Properties>
</file>